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285" yWindow="-15" windowWidth="19095" windowHeight="12255"/>
  </bookViews>
  <sheets>
    <sheet name="УНЦ" sheetId="4" r:id="rId1"/>
  </sheets>
  <definedNames>
    <definedName name="sub_1405" localSheetId="0">УНЦ!#REF!</definedName>
    <definedName name="_xlnm.Print_Area" localSheetId="0">УНЦ!$A$1:$I$67</definedName>
  </definedNames>
  <calcPr calcId="125725"/>
</workbook>
</file>

<file path=xl/calcChain.xml><?xml version="1.0" encoding="utf-8"?>
<calcChain xmlns="http://schemas.openxmlformats.org/spreadsheetml/2006/main">
  <c r="H45" i="4"/>
  <c r="H52"/>
  <c r="H54"/>
  <c r="H53"/>
  <c r="J53" s="1"/>
  <c r="J52" l="1"/>
  <c r="H51" l="1"/>
  <c r="H55" s="1"/>
  <c r="H43"/>
  <c r="H48"/>
  <c r="H44"/>
  <c r="J51" l="1"/>
  <c r="H49"/>
  <c r="H46"/>
  <c r="H65"/>
  <c r="J65" s="1"/>
  <c r="H66"/>
  <c r="J66" s="1"/>
  <c r="H67"/>
  <c r="J67" s="1"/>
  <c r="H58" l="1"/>
  <c r="J46"/>
  <c r="J55"/>
  <c r="J45" l="1"/>
  <c r="J44" l="1"/>
  <c r="J48"/>
  <c r="I65" l="1"/>
  <c r="H63"/>
  <c r="J49"/>
  <c r="J63" l="1"/>
  <c r="H64"/>
  <c r="J64" s="1"/>
  <c r="I64"/>
  <c r="K64" s="1"/>
  <c r="J57"/>
  <c r="J58" l="1"/>
  <c r="H59"/>
  <c r="K65" l="1"/>
  <c r="I66"/>
  <c r="H60"/>
  <c r="K63" s="1"/>
  <c r="J59"/>
  <c r="J60" l="1"/>
  <c r="I67"/>
  <c r="H61" s="1"/>
  <c r="K66"/>
  <c r="K67" l="1"/>
</calcChain>
</file>

<file path=xl/sharedStrings.xml><?xml version="1.0" encoding="utf-8"?>
<sst xmlns="http://schemas.openxmlformats.org/spreadsheetml/2006/main" count="137" uniqueCount="124">
  <si>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</si>
  <si>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</si>
  <si>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</si>
  <si>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</si>
  <si>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</si>
  <si>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</si>
  <si>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</si>
  <si>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</si>
  <si>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</si>
  <si>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</si>
  <si>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</si>
  <si>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</si>
  <si>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</si>
  <si>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</si>
  <si>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</si>
  <si>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</si>
  <si>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</si>
  <si>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</si>
  <si>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</si>
  <si>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</si>
  <si>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</si>
  <si>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1 ед.</t>
  </si>
  <si>
    <t>А1-02</t>
  </si>
  <si>
    <t>Территориальный УНЦ прибора учета однофазного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</si>
  <si>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</si>
  <si>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</si>
  <si>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</si>
  <si>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</si>
  <si>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</si>
  <si>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</si>
  <si>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</si>
  <si>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</si>
  <si>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</si>
  <si>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</si>
  <si>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</si>
  <si>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</si>
  <si>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</si>
  <si>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</si>
  <si>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</si>
  <si>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</si>
  <si>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</si>
  <si>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</si>
  <si>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</si>
  <si>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</si>
  <si>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</si>
  <si>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</si>
  <si>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</si>
  <si>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</si>
  <si>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</si>
  <si>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</si>
  <si>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</si>
  <si>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</si>
  <si>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</si>
  <si>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</si>
  <si>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</si>
  <si>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</si>
  <si>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</si>
  <si>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</si>
  <si>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</si>
  <si>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</si>
  <si>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</si>
  <si>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</si>
  <si>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</si>
  <si>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</si>
  <si>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</si>
  <si>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</si>
  <si>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</si>
  <si>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</si>
  <si>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</si>
  <si>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</si>
  <si>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</si>
  <si>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</si>
  <si>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</si>
  <si>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</si>
  <si>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</si>
  <si>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</si>
  <si>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</si>
  <si>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2.2.1</t>
  </si>
  <si>
    <t>2.3.1</t>
  </si>
  <si>
    <t>Затраты на реализацию объекта</t>
  </si>
  <si>
    <t>3</t>
  </si>
  <si>
    <t>Итого по п. 2.1:</t>
  </si>
  <si>
    <t>Итого по п. 2.5:</t>
  </si>
  <si>
    <t>Итого по п. 2.6: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</si>
  <si>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</si>
  <si>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</si>
  <si>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</si>
  <si>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t>Ц2-106-1</t>
  </si>
  <si>
    <t>Ц2-106-35</t>
  </si>
  <si>
    <t>Ц2-106-37</t>
  </si>
  <si>
    <t>Ц1-106-11</t>
  </si>
  <si>
    <t>Ц1-106-5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</si>
  <si>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линии продольного электроснабжения ВЛ-10 кВ ПЭ-ДУ на участке Пачелма- Хутор"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</si>
  <si>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</si>
  <si>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1х50</t>
  </si>
  <si>
    <t>СИП-3</t>
  </si>
  <si>
    <r>
      <rPr>
        <b/>
        <sz val="14"/>
        <color theme="1"/>
        <rFont val="Calibri"/>
        <family val="2"/>
        <charset val="204"/>
        <scheme val="minor"/>
      </rPr>
      <t>Таблица Э2.</t>
    </r>
    <r>
      <rPr>
        <sz val="14"/>
        <color theme="1"/>
        <rFont val="Calibri"/>
        <family val="2"/>
        <charset val="204"/>
        <scheme val="minor"/>
      </rPr>
      <t xml:space="preserve"> УНЦ КТП мачтового (шкафного, столбового) типа с одним трансформатором 6 - 20 кВ</t>
    </r>
  </si>
  <si>
    <t>Пензенская область, Башмаковский, Пачелмский районы</t>
  </si>
  <si>
    <t>Объем финансовых потребностей на реализацию объекта в текущих ценах, с НДС: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</si>
  <si>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</si>
  <si>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J_P018</t>
    </r>
  </si>
  <si>
    <t>Л1-02-1</t>
  </si>
  <si>
    <t>Л3-02-1</t>
  </si>
  <si>
    <t>Л7-20-2</t>
  </si>
  <si>
    <t>2.3.2</t>
  </si>
  <si>
    <t>2.3.3</t>
  </si>
  <si>
    <t>2.3.4</t>
  </si>
  <si>
    <t>1.16.1</t>
  </si>
  <si>
    <t>КТП-25/10-0,4 кВ</t>
  </si>
  <si>
    <t>1.16.2</t>
  </si>
  <si>
    <t>КТП-63/10-0,4 кВ</t>
  </si>
  <si>
    <t>КТП-40/10-0,4 кВ</t>
  </si>
  <si>
    <t>КТП-160/10-0,4 кВ</t>
  </si>
  <si>
    <t>КТП-10/10-0,23 кВ</t>
  </si>
  <si>
    <t>КТПОЛ-1,25/10-0,23 кВ</t>
  </si>
  <si>
    <t>1.16.3</t>
  </si>
  <si>
    <t>1.16.4</t>
  </si>
  <si>
    <t>1.16.5</t>
  </si>
  <si>
    <t>1.16.6</t>
  </si>
  <si>
    <t>Э1-01-1</t>
  </si>
  <si>
    <t>Э1-02-1</t>
  </si>
  <si>
    <t>Э1-03-1</t>
  </si>
  <si>
    <t>Э1-05-1</t>
  </si>
  <si>
    <t>Год раскрытия информации: 2026 год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</si>
</sst>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3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4" fillId="8" borderId="7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5" fillId="21" borderId="8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6" fillId="21" borderId="7" applyNumberFormat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22" borderId="13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4" fillId="0" borderId="0"/>
    <xf numFmtId="0" fontId="22" fillId="0" borderId="0"/>
    <xf numFmtId="0" fontId="34" fillId="0" borderId="0"/>
    <xf numFmtId="0" fontId="36" fillId="0" borderId="0"/>
    <xf numFmtId="0" fontId="36" fillId="0" borderId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0" fontId="20" fillId="24" borderId="14" applyNumberFormat="0" applyFont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0" fillId="0" borderId="15" applyNumberFormat="0" applyFill="0" applyAlignment="0" applyProtection="0"/>
    <xf numFmtId="0" fontId="41" fillId="0" borderId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3" fillId="5" borderId="0" applyNumberFormat="0" applyBorder="0" applyAlignment="0" applyProtection="0"/>
  </cellStyleXfs>
  <cellXfs count="102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" fontId="14" fillId="0" borderId="2" xfId="2" applyNumberFormat="1" applyFont="1" applyBorder="1" applyAlignment="1">
      <alignment horizontal="center" vertical="center" wrapText="1"/>
    </xf>
    <xf numFmtId="2" fontId="14" fillId="0" borderId="2" xfId="2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top" wrapText="1"/>
    </xf>
    <xf numFmtId="166" fontId="44" fillId="2" borderId="2" xfId="0" applyNumberFormat="1" applyFont="1" applyFill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2" fontId="14" fillId="0" borderId="2" xfId="3" applyNumberFormat="1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2" fontId="14" fillId="0" borderId="2" xfId="3" applyNumberFormat="1" applyFont="1" applyBorder="1" applyAlignment="1">
      <alignment horizontal="right" vertical="center"/>
    </xf>
    <xf numFmtId="2" fontId="14" fillId="0" borderId="2" xfId="3" applyNumberFormat="1" applyFont="1" applyBorder="1" applyAlignment="1">
      <alignment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7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5" t="s">
        <v>14</v>
      </c>
      <c r="B2" s="65"/>
      <c r="C2" s="65"/>
      <c r="D2" s="65"/>
      <c r="E2" s="65"/>
      <c r="F2" s="65"/>
      <c r="G2" s="65"/>
      <c r="H2" s="65"/>
      <c r="I2" s="65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66" t="s">
        <v>84</v>
      </c>
      <c r="B4" s="67"/>
      <c r="C4" s="67"/>
      <c r="D4" s="67"/>
      <c r="E4" s="67"/>
      <c r="F4" s="67"/>
      <c r="G4" s="67"/>
      <c r="H4" s="67"/>
      <c r="I4" s="67"/>
      <c r="J4" s="9"/>
    </row>
    <row r="5" spans="1:10" s="3" customFormat="1" ht="20.100000000000001" customHeight="1">
      <c r="A5" s="68" t="s">
        <v>13</v>
      </c>
      <c r="B5" s="68"/>
      <c r="C5" s="68"/>
      <c r="D5" s="68"/>
      <c r="E5" s="68"/>
      <c r="F5" s="68"/>
      <c r="G5" s="68"/>
      <c r="H5" s="68"/>
      <c r="I5" s="68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9" t="s">
        <v>123</v>
      </c>
      <c r="B7" s="70"/>
      <c r="C7" s="70"/>
      <c r="D7" s="70"/>
      <c r="E7" s="70"/>
      <c r="F7" s="70"/>
      <c r="G7" s="70"/>
      <c r="H7" s="70"/>
      <c r="I7" s="70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1" t="s">
        <v>92</v>
      </c>
      <c r="B9" s="72"/>
      <c r="C9" s="72"/>
      <c r="D9" s="72"/>
      <c r="E9" s="72"/>
      <c r="F9" s="72"/>
      <c r="G9" s="72"/>
      <c r="H9" s="72"/>
      <c r="I9" s="72"/>
    </row>
    <row r="10" spans="1:10" ht="20.100000000000001" customHeight="1">
      <c r="A10" s="71" t="s">
        <v>100</v>
      </c>
      <c r="B10" s="72"/>
      <c r="C10" s="72"/>
      <c r="D10" s="72"/>
      <c r="E10" s="72"/>
      <c r="F10" s="72"/>
      <c r="G10" s="72"/>
      <c r="H10" s="72"/>
      <c r="I10" s="72"/>
    </row>
    <row r="11" spans="1:10" s="3" customFormat="1" ht="20.100000000000001" customHeight="1">
      <c r="A11" s="71" t="s">
        <v>85</v>
      </c>
      <c r="B11" s="71"/>
      <c r="C11" s="71"/>
      <c r="D11" s="71"/>
      <c r="E11" s="71"/>
      <c r="F11" s="71"/>
      <c r="G11" s="71"/>
      <c r="H11" s="71"/>
      <c r="I11" s="71"/>
      <c r="J11" s="9"/>
    </row>
    <row r="12" spans="1:10" s="3" customFormat="1" ht="20.100000000000001" customHeight="1">
      <c r="A12" s="71" t="s">
        <v>93</v>
      </c>
      <c r="B12" s="71"/>
      <c r="C12" s="71"/>
      <c r="D12" s="71"/>
      <c r="E12" s="71"/>
      <c r="F12" s="71"/>
      <c r="G12" s="71"/>
      <c r="H12" s="71"/>
      <c r="I12" s="71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75" t="s">
        <v>99</v>
      </c>
      <c r="B14" s="75"/>
      <c r="C14" s="75"/>
      <c r="D14" s="75"/>
      <c r="E14" s="75"/>
      <c r="F14" s="75"/>
      <c r="G14" s="75"/>
      <c r="H14" s="75"/>
      <c r="I14" s="75"/>
      <c r="J14" s="9"/>
    </row>
    <row r="15" spans="1:10" ht="20.100000000000001" customHeight="1">
      <c r="A15" s="73" t="s">
        <v>5</v>
      </c>
      <c r="B15" s="73"/>
      <c r="C15" s="73"/>
      <c r="D15" s="73"/>
      <c r="E15" s="73"/>
      <c r="F15" s="73"/>
      <c r="G15" s="73"/>
      <c r="H15" s="73"/>
      <c r="I15" s="73"/>
      <c r="J15" s="9" t="s">
        <v>20</v>
      </c>
    </row>
    <row r="16" spans="1:10" s="2" customFormat="1" ht="50.1" customHeight="1">
      <c r="A16" s="74" t="s">
        <v>0</v>
      </c>
      <c r="B16" s="74" t="s">
        <v>1</v>
      </c>
      <c r="C16" s="74" t="s">
        <v>72</v>
      </c>
      <c r="D16" s="74" t="s">
        <v>17</v>
      </c>
      <c r="E16" s="74" t="s">
        <v>19</v>
      </c>
      <c r="F16" s="74" t="s">
        <v>60</v>
      </c>
      <c r="G16" s="74" t="s">
        <v>61</v>
      </c>
      <c r="H16" s="74" t="s">
        <v>69</v>
      </c>
      <c r="I16" s="74"/>
      <c r="J16" s="10"/>
    </row>
    <row r="17" spans="1:11" s="19" customFormat="1" ht="50.1" customHeight="1">
      <c r="A17" s="74"/>
      <c r="B17" s="74"/>
      <c r="C17" s="74"/>
      <c r="D17" s="74"/>
      <c r="E17" s="74"/>
      <c r="F17" s="74"/>
      <c r="G17" s="74"/>
      <c r="H17" s="74"/>
      <c r="I17" s="74"/>
      <c r="J17" s="18"/>
    </row>
    <row r="18" spans="1:11" s="20" customFormat="1" ht="20.100000000000001" customHeight="1">
      <c r="A18" s="15">
        <v>1</v>
      </c>
      <c r="B18" s="90" t="s">
        <v>3</v>
      </c>
      <c r="C18" s="91"/>
      <c r="D18" s="91"/>
      <c r="E18" s="91"/>
      <c r="F18" s="91"/>
      <c r="G18" s="91"/>
      <c r="H18" s="91"/>
      <c r="I18" s="92"/>
      <c r="J18" s="11"/>
    </row>
    <row r="19" spans="1:11" s="20" customFormat="1" ht="20.100000000000001" customHeight="1">
      <c r="A19" s="24" t="s">
        <v>31</v>
      </c>
      <c r="B19" s="14" t="s">
        <v>51</v>
      </c>
      <c r="C19" s="31"/>
      <c r="D19" s="31"/>
      <c r="E19" s="31"/>
      <c r="F19" s="31"/>
      <c r="G19" s="31"/>
      <c r="H19" s="76">
        <v>2023</v>
      </c>
      <c r="I19" s="76"/>
      <c r="J19" s="11"/>
    </row>
    <row r="20" spans="1:11" s="20" customFormat="1" ht="20.100000000000001" customHeight="1">
      <c r="A20" s="24" t="s">
        <v>32</v>
      </c>
      <c r="B20" s="14" t="s">
        <v>54</v>
      </c>
      <c r="C20" s="31"/>
      <c r="D20" s="31"/>
      <c r="E20" s="31"/>
      <c r="F20" s="31"/>
      <c r="G20" s="31"/>
      <c r="H20" s="76">
        <v>2026</v>
      </c>
      <c r="I20" s="76"/>
      <c r="J20" s="11"/>
    </row>
    <row r="21" spans="1:11" s="20" customFormat="1" ht="60" customHeight="1">
      <c r="A21" s="24" t="s">
        <v>33</v>
      </c>
      <c r="B21" s="14" t="s">
        <v>70</v>
      </c>
      <c r="C21" s="31"/>
      <c r="D21" s="31"/>
      <c r="E21" s="31"/>
      <c r="F21" s="31"/>
      <c r="G21" s="31"/>
      <c r="H21" s="76" t="s">
        <v>97</v>
      </c>
      <c r="I21" s="76"/>
      <c r="J21" s="11"/>
    </row>
    <row r="22" spans="1:11" s="20" customFormat="1" ht="20.100000000000001" customHeight="1">
      <c r="A22" s="24" t="s">
        <v>34</v>
      </c>
      <c r="B22" s="14" t="s">
        <v>4</v>
      </c>
      <c r="C22" s="31"/>
      <c r="D22" s="31"/>
      <c r="E22" s="31"/>
      <c r="F22" s="31"/>
      <c r="G22" s="31"/>
      <c r="H22" s="76" t="s">
        <v>6</v>
      </c>
      <c r="I22" s="76"/>
      <c r="J22" s="11"/>
    </row>
    <row r="23" spans="1:11" s="20" customFormat="1" ht="20.100000000000001" customHeight="1">
      <c r="A23" s="24" t="s">
        <v>35</v>
      </c>
      <c r="B23" s="14" t="s">
        <v>7</v>
      </c>
      <c r="C23" s="12"/>
      <c r="D23" s="12"/>
      <c r="E23" s="12"/>
      <c r="F23" s="12"/>
      <c r="G23" s="12"/>
      <c r="H23" s="76">
        <v>1</v>
      </c>
      <c r="I23" s="76"/>
      <c r="J23" s="11"/>
    </row>
    <row r="24" spans="1:11" s="20" customFormat="1" ht="20.100000000000001" customHeight="1">
      <c r="A24" s="24" t="s">
        <v>36</v>
      </c>
      <c r="B24" s="14" t="s">
        <v>8</v>
      </c>
      <c r="C24" s="12"/>
      <c r="D24" s="12"/>
      <c r="E24" s="12"/>
      <c r="F24" s="12"/>
      <c r="G24" s="12"/>
      <c r="H24" s="76" t="s">
        <v>95</v>
      </c>
      <c r="I24" s="76"/>
      <c r="J24" s="11"/>
    </row>
    <row r="25" spans="1:11" s="20" customFormat="1" ht="20.100000000000001" customHeight="1">
      <c r="A25" s="24" t="s">
        <v>37</v>
      </c>
      <c r="B25" s="14" t="s">
        <v>9</v>
      </c>
      <c r="C25" s="12"/>
      <c r="D25" s="12"/>
      <c r="E25" s="12"/>
      <c r="F25" s="12"/>
      <c r="G25" s="12"/>
      <c r="H25" s="77" t="s">
        <v>94</v>
      </c>
      <c r="I25" s="77"/>
      <c r="J25" s="11"/>
    </row>
    <row r="26" spans="1:11" s="20" customFormat="1" ht="20.100000000000001" customHeight="1">
      <c r="A26" s="24" t="s">
        <v>38</v>
      </c>
      <c r="B26" s="14" t="s">
        <v>63</v>
      </c>
      <c r="C26" s="12"/>
      <c r="D26" s="12"/>
      <c r="E26" s="12"/>
      <c r="F26" s="12"/>
      <c r="G26" s="12"/>
      <c r="H26" s="78">
        <v>85.5</v>
      </c>
      <c r="I26" s="78"/>
      <c r="J26" s="11"/>
    </row>
    <row r="27" spans="1:11" s="20" customFormat="1" ht="20.100000000000001" customHeight="1">
      <c r="A27" s="24" t="s">
        <v>39</v>
      </c>
      <c r="B27" s="14" t="s">
        <v>15</v>
      </c>
      <c r="C27" s="12"/>
      <c r="D27" s="12"/>
      <c r="E27" s="12"/>
      <c r="F27" s="12"/>
      <c r="G27" s="12"/>
      <c r="H27" s="76">
        <v>626</v>
      </c>
      <c r="I27" s="76"/>
      <c r="J27" s="11"/>
    </row>
    <row r="28" spans="1:11" s="20" customFormat="1" ht="20.100000000000001" customHeight="1">
      <c r="A28" s="24" t="s">
        <v>40</v>
      </c>
      <c r="B28" s="14" t="s">
        <v>2</v>
      </c>
      <c r="C28" s="12"/>
      <c r="D28" s="12"/>
      <c r="E28" s="12"/>
      <c r="F28" s="12"/>
      <c r="G28" s="12"/>
      <c r="H28" s="76" t="s">
        <v>86</v>
      </c>
      <c r="I28" s="76"/>
      <c r="J28" s="11"/>
    </row>
    <row r="29" spans="1:11" s="20" customFormat="1" ht="20.100000000000001" customHeight="1">
      <c r="A29" s="24" t="s">
        <v>41</v>
      </c>
      <c r="B29" s="14" t="s">
        <v>62</v>
      </c>
      <c r="C29" s="12"/>
      <c r="D29" s="12"/>
      <c r="E29" s="12"/>
      <c r="F29" s="12"/>
      <c r="G29" s="12"/>
      <c r="H29" s="76">
        <v>0</v>
      </c>
      <c r="I29" s="76"/>
      <c r="J29" s="11">
        <v>1</v>
      </c>
      <c r="K29" s="11">
        <v>0</v>
      </c>
    </row>
    <row r="30" spans="1:11" s="20" customFormat="1" ht="20.100000000000001" customHeight="1">
      <c r="A30" s="24" t="s">
        <v>42</v>
      </c>
      <c r="B30" s="14" t="s">
        <v>64</v>
      </c>
      <c r="C30" s="12"/>
      <c r="D30" s="12"/>
      <c r="E30" s="12"/>
      <c r="F30" s="12"/>
      <c r="G30" s="12"/>
      <c r="H30" s="76">
        <v>0</v>
      </c>
      <c r="I30" s="76"/>
      <c r="J30" s="11"/>
    </row>
    <row r="31" spans="1:11" s="20" customFormat="1" ht="20.100000000000001" customHeight="1">
      <c r="A31" s="24" t="s">
        <v>52</v>
      </c>
      <c r="B31" s="14" t="s">
        <v>27</v>
      </c>
      <c r="C31" s="12"/>
      <c r="D31" s="12"/>
      <c r="E31" s="12"/>
      <c r="F31" s="12"/>
      <c r="G31" s="12"/>
      <c r="H31" s="76">
        <v>61</v>
      </c>
      <c r="I31" s="76"/>
      <c r="J31" s="11"/>
    </row>
    <row r="32" spans="1:11" s="20" customFormat="1" ht="20.100000000000001" customHeight="1">
      <c r="A32" s="24" t="s">
        <v>53</v>
      </c>
      <c r="B32" s="14" t="s">
        <v>28</v>
      </c>
      <c r="C32" s="12"/>
      <c r="D32" s="12"/>
      <c r="E32" s="12"/>
      <c r="F32" s="12"/>
      <c r="G32" s="12"/>
      <c r="H32" s="76">
        <v>0</v>
      </c>
      <c r="I32" s="76"/>
      <c r="J32" s="11"/>
    </row>
    <row r="33" spans="1:10" s="20" customFormat="1" ht="20.100000000000001" customHeight="1">
      <c r="A33" s="24" t="s">
        <v>68</v>
      </c>
      <c r="B33" s="14" t="s">
        <v>29</v>
      </c>
      <c r="C33" s="12"/>
      <c r="D33" s="12"/>
      <c r="E33" s="12"/>
      <c r="F33" s="12"/>
      <c r="G33" s="12"/>
      <c r="H33" s="76">
        <v>0</v>
      </c>
      <c r="I33" s="76"/>
      <c r="J33" s="11"/>
    </row>
    <row r="34" spans="1:10" s="20" customFormat="1" ht="20.100000000000001" customHeight="1">
      <c r="A34" s="24" t="s">
        <v>71</v>
      </c>
      <c r="B34" s="14" t="s">
        <v>67</v>
      </c>
      <c r="C34" s="12"/>
      <c r="D34" s="12"/>
      <c r="E34" s="12"/>
      <c r="F34" s="12"/>
      <c r="G34" s="12"/>
      <c r="H34" s="76">
        <v>34</v>
      </c>
      <c r="I34" s="76"/>
      <c r="J34" s="11"/>
    </row>
    <row r="35" spans="1:10" s="20" customFormat="1" ht="20.100000000000001" customHeight="1">
      <c r="A35" s="58" t="s">
        <v>107</v>
      </c>
      <c r="B35" s="14" t="s">
        <v>108</v>
      </c>
      <c r="C35" s="57"/>
      <c r="D35" s="57"/>
      <c r="E35" s="57"/>
      <c r="F35" s="57"/>
      <c r="G35" s="57"/>
      <c r="H35" s="76">
        <v>3</v>
      </c>
      <c r="I35" s="76"/>
      <c r="J35" s="11"/>
    </row>
    <row r="36" spans="1:10" s="20" customFormat="1" ht="20.100000000000001" customHeight="1">
      <c r="A36" s="58" t="s">
        <v>109</v>
      </c>
      <c r="B36" s="14" t="s">
        <v>111</v>
      </c>
      <c r="C36" s="57"/>
      <c r="D36" s="57"/>
      <c r="E36" s="57"/>
      <c r="F36" s="57"/>
      <c r="G36" s="57"/>
      <c r="H36" s="76">
        <v>1</v>
      </c>
      <c r="I36" s="76"/>
      <c r="J36" s="11"/>
    </row>
    <row r="37" spans="1:10" s="20" customFormat="1" ht="20.100000000000001" customHeight="1">
      <c r="A37" s="58" t="s">
        <v>115</v>
      </c>
      <c r="B37" s="14" t="s">
        <v>110</v>
      </c>
      <c r="C37" s="57"/>
      <c r="D37" s="57"/>
      <c r="E37" s="57"/>
      <c r="F37" s="57"/>
      <c r="G37" s="57"/>
      <c r="H37" s="76">
        <v>1</v>
      </c>
      <c r="I37" s="76"/>
      <c r="J37" s="11"/>
    </row>
    <row r="38" spans="1:10" s="20" customFormat="1" ht="20.100000000000001" customHeight="1">
      <c r="A38" s="58" t="s">
        <v>116</v>
      </c>
      <c r="B38" s="14" t="s">
        <v>112</v>
      </c>
      <c r="C38" s="57"/>
      <c r="D38" s="57"/>
      <c r="E38" s="57"/>
      <c r="F38" s="57"/>
      <c r="G38" s="57"/>
      <c r="H38" s="76">
        <v>1</v>
      </c>
      <c r="I38" s="76"/>
      <c r="J38" s="11"/>
    </row>
    <row r="39" spans="1:10" s="20" customFormat="1" ht="20.100000000000001" customHeight="1">
      <c r="A39" s="58" t="s">
        <v>117</v>
      </c>
      <c r="B39" s="14" t="s">
        <v>113</v>
      </c>
      <c r="C39" s="57"/>
      <c r="D39" s="57"/>
      <c r="E39" s="57"/>
      <c r="F39" s="57"/>
      <c r="G39" s="57"/>
      <c r="H39" s="76">
        <v>1</v>
      </c>
      <c r="I39" s="76"/>
      <c r="J39" s="11"/>
    </row>
    <row r="40" spans="1:10" s="20" customFormat="1" ht="20.100000000000001" customHeight="1">
      <c r="A40" s="58" t="s">
        <v>118</v>
      </c>
      <c r="B40" s="14" t="s">
        <v>114</v>
      </c>
      <c r="C40" s="57"/>
      <c r="D40" s="57"/>
      <c r="E40" s="57"/>
      <c r="F40" s="57"/>
      <c r="G40" s="57"/>
      <c r="H40" s="76">
        <v>27</v>
      </c>
      <c r="I40" s="76"/>
      <c r="J40" s="11"/>
    </row>
    <row r="41" spans="1:10" s="21" customFormat="1" ht="20.100000000000001" customHeight="1">
      <c r="A41" s="25" t="s">
        <v>73</v>
      </c>
      <c r="B41" s="90" t="s">
        <v>10</v>
      </c>
      <c r="C41" s="91"/>
      <c r="D41" s="91"/>
      <c r="E41" s="91"/>
      <c r="F41" s="91"/>
      <c r="G41" s="91"/>
      <c r="H41" s="91"/>
      <c r="I41" s="92"/>
      <c r="J41" s="11"/>
    </row>
    <row r="42" spans="1:10" s="21" customFormat="1" ht="20.100000000000001" customHeight="1">
      <c r="A42" s="25" t="s">
        <v>43</v>
      </c>
      <c r="B42" s="93" t="s">
        <v>16</v>
      </c>
      <c r="C42" s="94"/>
      <c r="D42" s="94"/>
      <c r="E42" s="94"/>
      <c r="F42" s="94"/>
      <c r="G42" s="94"/>
      <c r="H42" s="94"/>
      <c r="I42" s="95"/>
      <c r="J42" s="11"/>
    </row>
    <row r="43" spans="1:10" s="21" customFormat="1" ht="20.100000000000001" customHeight="1">
      <c r="A43" s="58" t="s">
        <v>74</v>
      </c>
      <c r="B43" s="34" t="s">
        <v>65</v>
      </c>
      <c r="C43" s="57" t="s">
        <v>101</v>
      </c>
      <c r="D43" s="12" t="s">
        <v>18</v>
      </c>
      <c r="E43" s="59">
        <v>1929.53</v>
      </c>
      <c r="F43" s="35" t="s">
        <v>87</v>
      </c>
      <c r="G43" s="57">
        <v>1.38</v>
      </c>
      <c r="H43" s="88">
        <f>E43*G43*H26</f>
        <v>227665.24469999998</v>
      </c>
      <c r="I43" s="88"/>
      <c r="J43" s="11"/>
    </row>
    <row r="44" spans="1:10" s="21" customFormat="1" ht="20.100000000000001" customHeight="1">
      <c r="A44" s="58" t="s">
        <v>75</v>
      </c>
      <c r="B44" s="34" t="s">
        <v>25</v>
      </c>
      <c r="C44" s="57" t="s">
        <v>102</v>
      </c>
      <c r="D44" s="12" t="s">
        <v>18</v>
      </c>
      <c r="E44" s="59">
        <v>1262.83</v>
      </c>
      <c r="F44" s="35" t="s">
        <v>88</v>
      </c>
      <c r="G44" s="57">
        <v>1.02</v>
      </c>
      <c r="H44" s="88">
        <f>E44*G44*H26</f>
        <v>110131.40429999999</v>
      </c>
      <c r="I44" s="88"/>
      <c r="J44" s="33">
        <f t="shared" ref="J44:J46" si="0">H44/1000</f>
        <v>110.1314043</v>
      </c>
    </row>
    <row r="45" spans="1:10" s="21" customFormat="1" ht="20.100000000000001" customHeight="1">
      <c r="A45" s="58" t="s">
        <v>76</v>
      </c>
      <c r="B45" s="34" t="s">
        <v>26</v>
      </c>
      <c r="C45" s="57" t="s">
        <v>103</v>
      </c>
      <c r="D45" s="12" t="s">
        <v>18</v>
      </c>
      <c r="E45" s="12">
        <v>559.37</v>
      </c>
      <c r="F45" s="35" t="s">
        <v>89</v>
      </c>
      <c r="G45" s="57">
        <v>1.02</v>
      </c>
      <c r="H45" s="89">
        <f>E45*G45*H26</f>
        <v>48782.657700000003</v>
      </c>
      <c r="I45" s="89"/>
      <c r="J45" s="33">
        <f t="shared" si="0"/>
        <v>48.782657700000001</v>
      </c>
    </row>
    <row r="46" spans="1:10" s="21" customFormat="1" ht="20.100000000000001" customHeight="1">
      <c r="A46" s="26"/>
      <c r="B46" s="36" t="s">
        <v>81</v>
      </c>
      <c r="C46" s="37"/>
      <c r="D46" s="13"/>
      <c r="E46" s="38"/>
      <c r="F46" s="38"/>
      <c r="G46" s="38"/>
      <c r="H46" s="86">
        <f>SUM(H43:I45)</f>
        <v>386579.30669999996</v>
      </c>
      <c r="I46" s="87"/>
      <c r="J46" s="33">
        <f t="shared" si="0"/>
        <v>386.57930669999996</v>
      </c>
    </row>
    <row r="47" spans="1:10" s="21" customFormat="1" ht="20.100000000000001" customHeight="1">
      <c r="A47" s="49" t="s">
        <v>44</v>
      </c>
      <c r="B47" s="96" t="s">
        <v>11</v>
      </c>
      <c r="C47" s="97"/>
      <c r="D47" s="97"/>
      <c r="E47" s="97"/>
      <c r="F47" s="97"/>
      <c r="G47" s="97"/>
      <c r="H47" s="97"/>
      <c r="I47" s="98"/>
      <c r="J47" s="33"/>
    </row>
    <row r="48" spans="1:10" s="21" customFormat="1" ht="20.100000000000001" customHeight="1">
      <c r="A48" s="42" t="s">
        <v>77</v>
      </c>
      <c r="B48" s="50" t="s">
        <v>23</v>
      </c>
      <c r="C48" s="45" t="s">
        <v>22</v>
      </c>
      <c r="D48" s="44" t="s">
        <v>24</v>
      </c>
      <c r="E48" s="44">
        <v>57.24</v>
      </c>
      <c r="F48" s="44" t="s">
        <v>90</v>
      </c>
      <c r="G48" s="51">
        <v>1.1000000000000001</v>
      </c>
      <c r="H48" s="85">
        <f>E48*G48*H31</f>
        <v>3840.8040000000005</v>
      </c>
      <c r="I48" s="85"/>
      <c r="J48" s="33">
        <f>H48/1000</f>
        <v>3.8408040000000003</v>
      </c>
    </row>
    <row r="49" spans="1:11" s="21" customFormat="1" ht="20.100000000000001" customHeight="1">
      <c r="A49" s="52"/>
      <c r="B49" s="47" t="s">
        <v>82</v>
      </c>
      <c r="C49" s="48"/>
      <c r="D49" s="48"/>
      <c r="E49" s="48"/>
      <c r="F49" s="48"/>
      <c r="G49" s="48"/>
      <c r="H49" s="84">
        <f>SUM(H48:I48)</f>
        <v>3840.8040000000005</v>
      </c>
      <c r="I49" s="84"/>
      <c r="J49" s="33">
        <f>H49/1000</f>
        <v>3.8408040000000003</v>
      </c>
    </row>
    <row r="50" spans="1:11" s="21" customFormat="1" ht="20.100000000000001" customHeight="1">
      <c r="A50" s="49" t="s">
        <v>45</v>
      </c>
      <c r="B50" s="99" t="s">
        <v>30</v>
      </c>
      <c r="C50" s="100"/>
      <c r="D50" s="100"/>
      <c r="E50" s="100"/>
      <c r="F50" s="100"/>
      <c r="G50" s="100"/>
      <c r="H50" s="100"/>
      <c r="I50" s="101"/>
      <c r="J50" s="33"/>
    </row>
    <row r="51" spans="1:11" s="21" customFormat="1" ht="39.950000000000003" customHeight="1">
      <c r="A51" s="42" t="s">
        <v>78</v>
      </c>
      <c r="B51" s="43" t="s">
        <v>96</v>
      </c>
      <c r="C51" s="45" t="s">
        <v>119</v>
      </c>
      <c r="D51" s="45" t="s">
        <v>21</v>
      </c>
      <c r="E51" s="46">
        <v>1077.5899999999999</v>
      </c>
      <c r="F51" s="44" t="s">
        <v>91</v>
      </c>
      <c r="G51" s="60">
        <v>1.1000000000000001</v>
      </c>
      <c r="H51" s="83">
        <f t="shared" ref="H51:H54" si="1">E51*G51</f>
        <v>1185.3489999999999</v>
      </c>
      <c r="I51" s="83"/>
      <c r="J51" s="33">
        <f>H51/1000</f>
        <v>1.185349</v>
      </c>
    </row>
    <row r="52" spans="1:11" s="21" customFormat="1" ht="39.950000000000003" customHeight="1">
      <c r="A52" s="42" t="s">
        <v>104</v>
      </c>
      <c r="B52" s="43" t="s">
        <v>96</v>
      </c>
      <c r="C52" s="45" t="s">
        <v>120</v>
      </c>
      <c r="D52" s="45" t="s">
        <v>21</v>
      </c>
      <c r="E52" s="46">
        <v>1092.51</v>
      </c>
      <c r="F52" s="44" t="s">
        <v>91</v>
      </c>
      <c r="G52" s="60">
        <v>1.1000000000000001</v>
      </c>
      <c r="H52" s="83">
        <f t="shared" si="1"/>
        <v>1201.7610000000002</v>
      </c>
      <c r="I52" s="83"/>
      <c r="J52" s="33">
        <f>H52/1000</f>
        <v>1.2017610000000003</v>
      </c>
    </row>
    <row r="53" spans="1:11" s="21" customFormat="1" ht="39.950000000000003" customHeight="1">
      <c r="A53" s="42" t="s">
        <v>105</v>
      </c>
      <c r="B53" s="43" t="s">
        <v>96</v>
      </c>
      <c r="C53" s="45" t="s">
        <v>121</v>
      </c>
      <c r="D53" s="45" t="s">
        <v>21</v>
      </c>
      <c r="E53" s="46">
        <v>1124</v>
      </c>
      <c r="F53" s="44" t="s">
        <v>91</v>
      </c>
      <c r="G53" s="60">
        <v>1.1000000000000001</v>
      </c>
      <c r="H53" s="83">
        <f t="shared" si="1"/>
        <v>1236.4000000000001</v>
      </c>
      <c r="I53" s="83"/>
      <c r="J53" s="33">
        <f>H53/1000</f>
        <v>1.2364000000000002</v>
      </c>
    </row>
    <row r="54" spans="1:11" s="21" customFormat="1" ht="39.950000000000003" customHeight="1">
      <c r="A54" s="42" t="s">
        <v>106</v>
      </c>
      <c r="B54" s="43" t="s">
        <v>96</v>
      </c>
      <c r="C54" s="45" t="s">
        <v>122</v>
      </c>
      <c r="D54" s="45" t="s">
        <v>21</v>
      </c>
      <c r="E54" s="46">
        <v>1288.9100000000001</v>
      </c>
      <c r="F54" s="44" t="s">
        <v>91</v>
      </c>
      <c r="G54" s="60">
        <v>1.1000000000000001</v>
      </c>
      <c r="H54" s="83">
        <f t="shared" si="1"/>
        <v>1417.8010000000002</v>
      </c>
      <c r="I54" s="83"/>
      <c r="J54" s="33"/>
    </row>
    <row r="55" spans="1:11" s="21" customFormat="1" ht="19.5" customHeight="1">
      <c r="A55" s="52"/>
      <c r="B55" s="47" t="s">
        <v>83</v>
      </c>
      <c r="C55" s="48"/>
      <c r="D55" s="48"/>
      <c r="E55" s="48"/>
      <c r="F55" s="48"/>
      <c r="G55" s="48"/>
      <c r="H55" s="84">
        <f>SUM(H51:I54)</f>
        <v>5041.3110000000006</v>
      </c>
      <c r="I55" s="84"/>
      <c r="J55" s="33">
        <f>H55/1000</f>
        <v>5.0413110000000003</v>
      </c>
    </row>
    <row r="56" spans="1:11" s="21" customFormat="1" ht="20.100000000000001" customHeight="1">
      <c r="A56" s="25" t="s">
        <v>80</v>
      </c>
      <c r="B56" s="90" t="s">
        <v>79</v>
      </c>
      <c r="C56" s="91"/>
      <c r="D56" s="91"/>
      <c r="E56" s="91"/>
      <c r="F56" s="91"/>
      <c r="G56" s="91"/>
      <c r="H56" s="91"/>
      <c r="I56" s="92"/>
      <c r="J56" s="33"/>
    </row>
    <row r="57" spans="1:11" s="21" customFormat="1" ht="39.950000000000003" customHeight="1">
      <c r="A57" s="25" t="s">
        <v>66</v>
      </c>
      <c r="B57" s="61" t="s">
        <v>58</v>
      </c>
      <c r="C57" s="39"/>
      <c r="D57" s="39"/>
      <c r="E57" s="39"/>
      <c r="F57" s="39"/>
      <c r="G57" s="39"/>
      <c r="H57" s="81">
        <v>0</v>
      </c>
      <c r="I57" s="81"/>
      <c r="J57" s="33">
        <f>H57/1000</f>
        <v>0</v>
      </c>
    </row>
    <row r="58" spans="1:11" s="21" customFormat="1" ht="39.950000000000003" customHeight="1">
      <c r="A58" s="25" t="s">
        <v>46</v>
      </c>
      <c r="B58" s="61" t="s">
        <v>57</v>
      </c>
      <c r="C58" s="17"/>
      <c r="D58" s="17"/>
      <c r="E58" s="17"/>
      <c r="F58" s="17"/>
      <c r="G58" s="17"/>
      <c r="H58" s="80">
        <f>H46+H49+H55</f>
        <v>395461.42169999995</v>
      </c>
      <c r="I58" s="80"/>
      <c r="J58" s="33">
        <f>H58/1000</f>
        <v>395.46142169999996</v>
      </c>
    </row>
    <row r="59" spans="1:11" s="20" customFormat="1" ht="39.950000000000003" customHeight="1">
      <c r="A59" s="25" t="s">
        <v>47</v>
      </c>
      <c r="B59" s="16" t="s">
        <v>12</v>
      </c>
      <c r="C59" s="31"/>
      <c r="D59" s="31"/>
      <c r="E59" s="31"/>
      <c r="F59" s="31"/>
      <c r="G59" s="31"/>
      <c r="H59" s="82">
        <f>H58+H57</f>
        <v>395461.42169999995</v>
      </c>
      <c r="I59" s="82"/>
      <c r="J59" s="33">
        <f>H59/1000</f>
        <v>395.46142169999996</v>
      </c>
    </row>
    <row r="60" spans="1:11" s="20" customFormat="1" ht="39.950000000000003" customHeight="1">
      <c r="A60" s="25" t="s">
        <v>48</v>
      </c>
      <c r="B60" s="16" t="s">
        <v>98</v>
      </c>
      <c r="C60" s="31"/>
      <c r="D60" s="31"/>
      <c r="E60" s="31"/>
      <c r="F60" s="31"/>
      <c r="G60" s="31"/>
      <c r="H60" s="82">
        <f>H59*1.2</f>
        <v>474553.7060399999</v>
      </c>
      <c r="I60" s="82"/>
      <c r="J60" s="33">
        <f>H60/1000</f>
        <v>474.55370603999989</v>
      </c>
    </row>
    <row r="61" spans="1:11" s="20" customFormat="1" ht="39.950000000000003" customHeight="1">
      <c r="A61" s="25" t="s">
        <v>49</v>
      </c>
      <c r="B61" s="16" t="s">
        <v>50</v>
      </c>
      <c r="C61" s="27"/>
      <c r="D61" s="27"/>
      <c r="E61" s="27"/>
      <c r="F61" s="27"/>
      <c r="G61" s="27"/>
      <c r="H61" s="79">
        <f>H63+H64+H65+H66+H67+I63+I64+I65+I66+I67</f>
        <v>488790.3</v>
      </c>
      <c r="I61" s="79"/>
      <c r="J61" s="63" t="s">
        <v>59</v>
      </c>
      <c r="K61" s="64"/>
    </row>
    <row r="62" spans="1:11" s="20" customFormat="1" ht="20.100000000000001" customHeight="1">
      <c r="A62" s="40"/>
      <c r="B62" s="40"/>
      <c r="C62" s="40"/>
      <c r="D62" s="40"/>
      <c r="E62" s="40"/>
      <c r="F62" s="40"/>
      <c r="G62" s="40"/>
      <c r="H62" s="53" t="s">
        <v>55</v>
      </c>
      <c r="I62" s="53" t="s">
        <v>56</v>
      </c>
      <c r="J62" s="29" t="s">
        <v>55</v>
      </c>
      <c r="K62" s="29" t="s">
        <v>56</v>
      </c>
    </row>
    <row r="63" spans="1:11" s="20" customFormat="1" ht="20.100000000000001" customHeight="1">
      <c r="A63" s="28"/>
      <c r="B63" s="54">
        <v>2025</v>
      </c>
      <c r="C63" s="55"/>
      <c r="D63" s="55"/>
      <c r="E63" s="62">
        <v>1.25</v>
      </c>
      <c r="F63" s="56"/>
      <c r="G63" s="56"/>
      <c r="H63" s="41">
        <f>IF(B63=$H$19,E$63*H$57,0)</f>
        <v>0</v>
      </c>
      <c r="I63" s="41">
        <v>488790.3</v>
      </c>
      <c r="J63" s="29">
        <f>H63/1.2</f>
        <v>0</v>
      </c>
      <c r="K63" s="29">
        <f>I63/1.2</f>
        <v>407325.25</v>
      </c>
    </row>
    <row r="64" spans="1:11" s="20" customFormat="1" ht="20.100000000000001" customHeight="1">
      <c r="A64" s="28"/>
      <c r="B64" s="54">
        <v>2026</v>
      </c>
      <c r="C64" s="55"/>
      <c r="D64" s="55"/>
      <c r="E64" s="62">
        <v>1.25</v>
      </c>
      <c r="F64" s="56"/>
      <c r="G64" s="56"/>
      <c r="H64" s="41">
        <f>IF(B64=$H$19,E$63*H$57,0)</f>
        <v>0</v>
      </c>
      <c r="I64" s="41">
        <f>IF(B64=$H$20,E64*H$58,0)*OR($E64*$H57)</f>
        <v>0</v>
      </c>
      <c r="J64" s="29">
        <f t="shared" ref="J64:J67" si="2">H64/1.2</f>
        <v>0</v>
      </c>
      <c r="K64" s="29">
        <f t="shared" ref="K64:K67" si="3">I64/1.2</f>
        <v>0</v>
      </c>
    </row>
    <row r="65" spans="1:11" s="20" customFormat="1" ht="20.100000000000001" customHeight="1">
      <c r="A65" s="28"/>
      <c r="B65" s="54">
        <v>2027</v>
      </c>
      <c r="C65" s="55"/>
      <c r="D65" s="55"/>
      <c r="E65" s="62">
        <v>1.35</v>
      </c>
      <c r="F65" s="56"/>
      <c r="G65" s="56"/>
      <c r="H65" s="41">
        <f>IF(B65=$H$19,E$63*H$57,0)</f>
        <v>0</v>
      </c>
      <c r="I65" s="41">
        <f>IF(B65=$H$20,E65*H$58,0)*OR($E65*$H58)</f>
        <v>0</v>
      </c>
      <c r="J65" s="29">
        <f t="shared" si="2"/>
        <v>0</v>
      </c>
      <c r="K65" s="29">
        <f t="shared" si="3"/>
        <v>0</v>
      </c>
    </row>
    <row r="66" spans="1:11" s="20" customFormat="1" ht="20.100000000000001" customHeight="1">
      <c r="A66" s="28"/>
      <c r="B66" s="54">
        <v>2028</v>
      </c>
      <c r="C66" s="55"/>
      <c r="D66" s="55"/>
      <c r="E66" s="62">
        <v>1.35</v>
      </c>
      <c r="F66" s="56"/>
      <c r="G66" s="56"/>
      <c r="H66" s="41">
        <f>IF(B66=$H$19,E$63*H$57,0)</f>
        <v>0</v>
      </c>
      <c r="I66" s="41">
        <f>IF(B66=$H$20,E66*H$58,0)*OR($E66*$H59)</f>
        <v>0</v>
      </c>
      <c r="J66" s="29">
        <f t="shared" si="2"/>
        <v>0</v>
      </c>
      <c r="K66" s="29">
        <f t="shared" si="3"/>
        <v>0</v>
      </c>
    </row>
    <row r="67" spans="1:11" s="20" customFormat="1" ht="20.100000000000001" customHeight="1">
      <c r="A67" s="28"/>
      <c r="B67" s="54">
        <v>2029</v>
      </c>
      <c r="C67" s="55"/>
      <c r="D67" s="55"/>
      <c r="E67" s="62">
        <v>1.45</v>
      </c>
      <c r="F67" s="56"/>
      <c r="G67" s="56"/>
      <c r="H67" s="41">
        <f>IF(B67=$H$19,E$63*H$57,0)</f>
        <v>0</v>
      </c>
      <c r="I67" s="41">
        <f>IF(B67=$H$20,E67*H$58,0)*OR($E67*$H60)</f>
        <v>0</v>
      </c>
      <c r="J67" s="29">
        <f t="shared" si="2"/>
        <v>0</v>
      </c>
      <c r="K67" s="29">
        <f t="shared" si="3"/>
        <v>0</v>
      </c>
    </row>
  </sheetData>
  <mergeCells count="63">
    <mergeCell ref="H52:I52"/>
    <mergeCell ref="H53:I53"/>
    <mergeCell ref="H54:I54"/>
    <mergeCell ref="B56:I56"/>
    <mergeCell ref="H21:I21"/>
    <mergeCell ref="H22:I22"/>
    <mergeCell ref="H35:I35"/>
    <mergeCell ref="H36:I36"/>
    <mergeCell ref="H39:I39"/>
    <mergeCell ref="H40:I40"/>
    <mergeCell ref="H37:I37"/>
    <mergeCell ref="H38:I38"/>
    <mergeCell ref="B41:I41"/>
    <mergeCell ref="B47:I47"/>
    <mergeCell ref="B50:I50"/>
    <mergeCell ref="H43:I43"/>
    <mergeCell ref="H32:I32"/>
    <mergeCell ref="H33:I33"/>
    <mergeCell ref="H34:I34"/>
    <mergeCell ref="H61:I61"/>
    <mergeCell ref="H16:I17"/>
    <mergeCell ref="H58:I58"/>
    <mergeCell ref="H57:I57"/>
    <mergeCell ref="H59:I59"/>
    <mergeCell ref="H60:I60"/>
    <mergeCell ref="H51:I51"/>
    <mergeCell ref="H55:I55"/>
    <mergeCell ref="H48:I48"/>
    <mergeCell ref="H49:I49"/>
    <mergeCell ref="H46:I46"/>
    <mergeCell ref="H44:I44"/>
    <mergeCell ref="H45:I45"/>
    <mergeCell ref="H19:I19"/>
    <mergeCell ref="B18:I18"/>
    <mergeCell ref="B42:I42"/>
    <mergeCell ref="F16:F17"/>
    <mergeCell ref="G16:G17"/>
    <mergeCell ref="H31:I31"/>
    <mergeCell ref="H20:I20"/>
    <mergeCell ref="H23:I23"/>
    <mergeCell ref="H24:I24"/>
    <mergeCell ref="H25:I25"/>
    <mergeCell ref="H26:I26"/>
    <mergeCell ref="H28:I28"/>
    <mergeCell ref="H27:I27"/>
    <mergeCell ref="H29:I29"/>
    <mergeCell ref="H30:I30"/>
    <mergeCell ref="J61:K61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2026-04-23T10:31:13Z</dcterms:modified>
</cp:coreProperties>
</file>